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2-2025\18- PAVIMENTAÇÃO RUAS DO PONTAL\1- LEVA TOPOGRAFICO\PROJETO\1- RUAS DO PONTAL\DOC\6- LICITAÇÃO PONTA DE COQUEIRO\3-EXCEL\"/>
    </mc:Choice>
  </mc:AlternateContent>
  <xr:revisionPtr revIDLastSave="0" documentId="13_ncr:1_{3098007A-EA7E-4A39-8A45-740B3DA7E20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" l="1"/>
  <c r="I33" i="1"/>
  <c r="G33" i="1"/>
  <c r="F33" i="1"/>
  <c r="J17" i="1"/>
  <c r="J16" i="1"/>
  <c r="J15" i="1"/>
  <c r="J28" i="1"/>
  <c r="J27" i="1"/>
  <c r="J26" i="1"/>
  <c r="I30" i="1"/>
  <c r="I28" i="1"/>
  <c r="H28" i="1"/>
  <c r="G28" i="1"/>
  <c r="F28" i="1"/>
  <c r="I27" i="1"/>
  <c r="H27" i="1"/>
  <c r="G27" i="1"/>
  <c r="F27" i="1"/>
  <c r="I26" i="1"/>
  <c r="I23" i="1"/>
  <c r="F23" i="1"/>
  <c r="I22" i="1"/>
  <c r="G22" i="1"/>
  <c r="F22" i="1"/>
  <c r="I20" i="1"/>
  <c r="I19" i="1"/>
  <c r="G19" i="1"/>
  <c r="F19" i="1"/>
  <c r="I16" i="1"/>
  <c r="I17" i="1"/>
  <c r="H17" i="1"/>
  <c r="G17" i="1"/>
  <c r="F17" i="1"/>
  <c r="H16" i="1"/>
  <c r="G16" i="1"/>
  <c r="F16" i="1"/>
  <c r="I15" i="1"/>
  <c r="I10" i="1"/>
</calcChain>
</file>

<file path=xl/sharedStrings.xml><?xml version="1.0" encoding="utf-8"?>
<sst xmlns="http://schemas.openxmlformats.org/spreadsheetml/2006/main" count="156" uniqueCount="97">
  <si>
    <t>Obra</t>
  </si>
  <si>
    <t>Bancos</t>
  </si>
  <si>
    <t>B.D.I.</t>
  </si>
  <si>
    <t>Encargos Sociais</t>
  </si>
  <si>
    <t xml:space="preserve">SINAPI - 09/2025 - Paraíba
ORSE - 09/2025 - Sergipe
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</si>
  <si>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</si>
  <si>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</si>
  <si>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</si>
  <si>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</si>
  <si>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</si>
  <si>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</si>
  <si>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</si>
  <si>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 xml:space="preserve"> 1 </t>
  </si>
  <si>
    <t xml:space="preserve">  </t>
  </si>
  <si>
    <t>ADMINISTRAÇÃO LOCAL</t>
  </si>
  <si>
    <t xml:space="preserve"> 1.1 </t>
  </si>
  <si>
    <t xml:space="preserve"> 73847/003 </t>
  </si>
  <si>
    <t>SINAPI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</si>
  <si>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</si>
  <si>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</si>
  <si>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1.2 </t>
  </si>
  <si>
    <t xml:space="preserve"> 90777 </t>
  </si>
  <si>
    <t>ENGENHEIRO CIVIL DE OBRA JUNIOR COM ENCARGOS COMPLEMENTARES</t>
  </si>
  <si>
    <t>H</t>
  </si>
  <si>
    <t xml:space="preserve"> 1.3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</si>
  <si>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</si>
  <si>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</si>
  <si>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</si>
  <si>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</si>
  <si>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</si>
  <si>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</si>
  <si>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</si>
  <si>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</si>
  <si>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</si>
  <si>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90781 </t>
  </si>
  <si>
    <t>TOPOGRAFO COM ENCARGOS COMPLEMENTARES</t>
  </si>
  <si>
    <t xml:space="preserve"> 2.3 </t>
  </si>
  <si>
    <t xml:space="preserve"> 10611 </t>
  </si>
  <si>
    <t>ORSE</t>
  </si>
  <si>
    <t>Ligação Predial de Água, na Parede, cavalete com registro esfera pvc sold. d=25mm, inclusive hidrômetro</t>
  </si>
  <si>
    <t>un</t>
  </si>
  <si>
    <t xml:space="preserve"> 2.4 </t>
  </si>
  <si>
    <t xml:space="preserve"> 41598 </t>
  </si>
  <si>
    <t>ENTRADA PROVISORIA DE ENERGIA ELETRICA AEREA TRIFASICA 40A EM POSTE MADEIRA</t>
  </si>
  <si>
    <t>UN</t>
  </si>
  <si>
    <t xml:space="preserve"> 3 </t>
  </si>
  <si>
    <t>SERCIÇO DE TERRAPLANAGEM</t>
  </si>
  <si>
    <t xml:space="preserve"> 3.1 </t>
  </si>
  <si>
    <t xml:space="preserve"> 101116 </t>
  </si>
  <si>
    <t>ESCAVAÇÃO HORIZONTAL EM SOLO DE 1A CATEGORIA COM TRATOR DE ESTEIRAS (170HP/LÂMINA: 5,20M3). AF_07/2020</t>
  </si>
  <si>
    <t>m³</t>
  </si>
  <si>
    <t xml:space="preserve"> 3.2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</si>
  <si>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</si>
  <si>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</si>
  <si>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</si>
  <si>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</si>
  <si>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</si>
  <si>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</si>
  <si>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4 </t>
  </si>
  <si>
    <t>PAVIMENTAÇÃO EM PARALELEPIPEDO</t>
  </si>
  <si>
    <t xml:space="preserve"> 4.1 </t>
  </si>
  <si>
    <t xml:space="preserve"> 101169 </t>
  </si>
  <si>
    <t>EXECUÇÃO DE PAVIMENTO EM PARALELEPÍPEDOS, REJUNTAMENTO COM ARGAMASSA TRAÇO 1:3 (CIMENTO E AREIA). AF_05/2020</t>
  </si>
  <si>
    <t xml:space="preserve"> 4.2 </t>
  </si>
  <si>
    <t xml:space="preserve"> 4960 </t>
  </si>
  <si>
    <t>Meio-fio granítico, rejuntado com argamassa de cimento e areia no traço 1:3</t>
  </si>
  <si>
    <t>m</t>
  </si>
  <si>
    <t xml:space="preserve"> 4.3 </t>
  </si>
  <si>
    <t>Meio-fio granítico, ( CORDÃO DE PEDRA)rejuntado com argamassa de cimento e areia no traço 1:3</t>
  </si>
  <si>
    <t xml:space="preserve"> 4.4 </t>
  </si>
  <si>
    <t xml:space="preserve"> 6191 </t>
  </si>
  <si>
    <t>Limpeza de ruas (varrição e remoção de entulhos)</t>
  </si>
  <si>
    <t xml:space="preserve"> 4.5 </t>
  </si>
  <si>
    <t xml:space="preserve"> 102498 </t>
  </si>
  <si>
    <t>PINTURA DE MEIO-FIO COM TINTA BRANCA A BASE DE CAL (CAIAÇÃO). AF_05/2021</t>
  </si>
  <si>
    <t>M</t>
  </si>
  <si>
    <t xml:space="preserve"> 5 </t>
  </si>
  <si>
    <t>RUA TARVESSA 07</t>
  </si>
  <si>
    <t xml:space="preserve"> 5.1 </t>
  </si>
  <si>
    <t xml:space="preserve"> 5.1.1 </t>
  </si>
  <si>
    <t xml:space="preserve"> 5.1.2 </t>
  </si>
  <si>
    <t xml:space="preserve"> 5.1.3 </t>
  </si>
  <si>
    <t xml:space="preserve"> 5.2 </t>
  </si>
  <si>
    <t xml:space="preserve"> 5.2.1 </t>
  </si>
  <si>
    <t xml:space="preserve"> 5.2.2 </t>
  </si>
  <si>
    <t xml:space="preserve"> 5.2.3 </t>
  </si>
  <si>
    <t>Meio-fio granítico, (CORDÃO DE PEDRA) rejuntado com argamassa de cimento e areia no traço 1:3</t>
  </si>
  <si>
    <t xml:space="preserve"> 5.2.4 </t>
  </si>
  <si>
    <t xml:space="preserve"> 5.2.5 </t>
  </si>
  <si>
    <t>_______________________________________________________________
Edme  Santos Mesquita
Eng. Civil  Crea-PB 160.893.481-0</t>
  </si>
  <si>
    <t>RUAS PONTA COQUEIRO RUA  ANTONIO TAVARES E RUA  TRAVESSA 07.</t>
  </si>
  <si>
    <t>COMP.</t>
  </si>
  <si>
    <t>LARGURA</t>
  </si>
  <si>
    <t>ÁREA</t>
  </si>
  <si>
    <t>VOLUME</t>
  </si>
  <si>
    <t>UM IDADE</t>
  </si>
  <si>
    <t>ALTURA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</si>
</sst>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theme="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7" fillId="12" borderId="0" xfId="0" applyFont="1" applyFill="1" applyAlignment="1">
      <alignment horizontal="left" vertical="top" wrapText="1"/>
    </xf>
    <xf numFmtId="0" fontId="18" fillId="13" borderId="0" xfId="0" applyFont="1" applyFill="1" applyAlignment="1">
      <alignment horizontal="right" vertical="top" wrapText="1"/>
    </xf>
    <xf numFmtId="0" fontId="20" fillId="15" borderId="0" xfId="0" applyFont="1" applyFill="1" applyAlignment="1">
      <alignment horizontal="left" vertical="top" wrapText="1"/>
    </xf>
    <xf numFmtId="0" fontId="21" fillId="16" borderId="0" xfId="0" applyFont="1" applyFill="1" applyAlignment="1">
      <alignment horizontal="center" vertical="top" wrapText="1"/>
    </xf>
    <xf numFmtId="0" fontId="18" fillId="13" borderId="0" xfId="0" applyFont="1" applyFill="1" applyAlignment="1">
      <alignment horizontal="right" vertical="top" wrapText="1"/>
    </xf>
    <xf numFmtId="0" fontId="17" fillId="12" borderId="0" xfId="0" applyFont="1" applyFill="1" applyAlignment="1">
      <alignment horizontal="left" vertical="top" wrapText="1"/>
    </xf>
    <xf numFmtId="4" fontId="19" fillId="14" borderId="0" xfId="0" applyNumberFormat="1" applyFont="1" applyFill="1" applyAlignment="1">
      <alignment horizontal="right" vertical="top" wrapText="1"/>
    </xf>
    <xf numFmtId="0" fontId="16" fillId="1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center" vertical="top" wrapText="1"/>
    </xf>
    <xf numFmtId="0" fontId="0" fillId="0" borderId="0" xfId="0" applyFill="1"/>
    <xf numFmtId="0" fontId="1" fillId="6" borderId="3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center" wrapText="1"/>
    </xf>
    <xf numFmtId="4" fontId="14" fillId="0" borderId="12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4" fontId="9" fillId="10" borderId="7" xfId="0" applyNumberFormat="1" applyFont="1" applyFill="1" applyBorder="1" applyAlignment="1">
      <alignment horizontal="center" vertical="center" wrapText="1"/>
    </xf>
    <xf numFmtId="0" fontId="10" fillId="11" borderId="8" xfId="0" applyNumberFormat="1" applyFont="1" applyFill="1" applyBorder="1" applyAlignment="1">
      <alignment horizontal="center" vertical="center" wrapText="1"/>
    </xf>
    <xf numFmtId="10" fontId="17" fillId="12" borderId="0" xfId="0" applyNumberFormat="1" applyFont="1" applyFill="1" applyAlignment="1">
      <alignment horizontal="left" vertical="top" wrapText="1"/>
    </xf>
    <xf numFmtId="0" fontId="1" fillId="6" borderId="13" xfId="0" applyFont="1" applyFill="1" applyBorder="1" applyAlignment="1">
      <alignment horizontal="center" vertical="top" wrapText="1"/>
    </xf>
    <xf numFmtId="4" fontId="14" fillId="0" borderId="13" xfId="0" applyNumberFormat="1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right" vertical="top" wrapText="1"/>
    </xf>
    <xf numFmtId="0" fontId="8" fillId="9" borderId="13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4" fontId="2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showWhiteSpace="0" view="pageBreakPreview" topLeftCell="A22" zoomScale="80" zoomScaleNormal="100" zoomScaleSheetLayoutView="80" workbookViewId="0">
      <selection activeCell="I35" sqref="I3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3" customWidth="1"/>
    <col min="9" max="11" width="13" bestFit="1" customWidth="1"/>
  </cols>
  <sheetData>
    <row r="1" spans="1:11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/>
      <c r="J1" s="20" t="s">
        <v>3</v>
      </c>
      <c r="K1" s="20"/>
    </row>
    <row r="2" spans="1:11" ht="80.099999999999994" customHeight="1" x14ac:dyDescent="0.2">
      <c r="A2" s="10"/>
      <c r="B2" s="10"/>
      <c r="C2" s="10"/>
      <c r="D2" s="10" t="s">
        <v>90</v>
      </c>
      <c r="E2" s="15" t="s">
        <v>4</v>
      </c>
      <c r="F2" s="15"/>
      <c r="G2" s="31">
        <v>0.26500000000000001</v>
      </c>
      <c r="H2" s="31"/>
      <c r="I2" s="15"/>
      <c r="J2" s="15" t="s">
        <v>5</v>
      </c>
      <c r="K2" s="15"/>
    </row>
    <row r="3" spans="1:11" ht="15" x14ac:dyDescent="0.25">
      <c r="A3" s="19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24" t="s">
        <v>91</v>
      </c>
      <c r="G4" s="24" t="s">
        <v>92</v>
      </c>
      <c r="H4" s="32" t="s">
        <v>96</v>
      </c>
      <c r="I4" s="24" t="s">
        <v>93</v>
      </c>
      <c r="J4" s="24" t="s">
        <v>94</v>
      </c>
      <c r="K4" s="24" t="s">
        <v>95</v>
      </c>
    </row>
    <row r="5" spans="1:11" ht="24" customHeight="1" x14ac:dyDescent="0.2">
      <c r="A5" s="5" t="s">
        <v>12</v>
      </c>
      <c r="B5" s="5" t="s">
        <v>13</v>
      </c>
      <c r="C5" s="5"/>
      <c r="D5" s="5" t="s">
        <v>14</v>
      </c>
      <c r="E5" s="6"/>
      <c r="F5" s="7"/>
      <c r="G5" s="7"/>
      <c r="H5" s="34"/>
      <c r="I5" s="8"/>
      <c r="J5" s="8"/>
      <c r="K5" s="9"/>
    </row>
    <row r="6" spans="1:11" s="23" customFormat="1" ht="78" customHeight="1" x14ac:dyDescent="0.2">
      <c r="A6" s="21" t="s">
        <v>15</v>
      </c>
      <c r="B6" s="21" t="s">
        <v>16</v>
      </c>
      <c r="C6" s="21" t="s">
        <v>17</v>
      </c>
      <c r="D6" s="21" t="s">
        <v>18</v>
      </c>
      <c r="E6" s="22" t="s">
        <v>19</v>
      </c>
      <c r="F6" s="25"/>
      <c r="G6" s="26"/>
      <c r="H6" s="33"/>
      <c r="I6" s="26"/>
      <c r="J6" s="26"/>
      <c r="K6" s="27">
        <v>7</v>
      </c>
    </row>
    <row r="7" spans="1:11" s="23" customFormat="1" ht="26.1" customHeight="1" x14ac:dyDescent="0.2">
      <c r="A7" s="21" t="s">
        <v>20</v>
      </c>
      <c r="B7" s="21" t="s">
        <v>21</v>
      </c>
      <c r="C7" s="21" t="s">
        <v>17</v>
      </c>
      <c r="D7" s="21" t="s">
        <v>22</v>
      </c>
      <c r="E7" s="22" t="s">
        <v>23</v>
      </c>
      <c r="F7" s="25"/>
      <c r="G7" s="26"/>
      <c r="H7" s="33"/>
      <c r="I7" s="26"/>
      <c r="J7" s="26"/>
      <c r="K7" s="27">
        <v>150</v>
      </c>
    </row>
    <row r="8" spans="1:11" s="23" customFormat="1" ht="24" customHeight="1" x14ac:dyDescent="0.2">
      <c r="A8" s="21" t="s">
        <v>24</v>
      </c>
      <c r="B8" s="21" t="s">
        <v>25</v>
      </c>
      <c r="C8" s="21" t="s">
        <v>17</v>
      </c>
      <c r="D8" s="21" t="s">
        <v>26</v>
      </c>
      <c r="E8" s="22" t="s">
        <v>23</v>
      </c>
      <c r="F8" s="25"/>
      <c r="G8" s="26"/>
      <c r="H8" s="33"/>
      <c r="I8" s="26"/>
      <c r="J8" s="26"/>
      <c r="K8" s="27">
        <v>340</v>
      </c>
    </row>
    <row r="9" spans="1:11" ht="24" customHeight="1" x14ac:dyDescent="0.2">
      <c r="A9" s="5" t="s">
        <v>27</v>
      </c>
      <c r="B9" s="5" t="s">
        <v>13</v>
      </c>
      <c r="C9" s="5"/>
      <c r="D9" s="5" t="s">
        <v>28</v>
      </c>
      <c r="E9" s="6"/>
      <c r="F9" s="28"/>
      <c r="G9" s="28"/>
      <c r="H9" s="35"/>
      <c r="I9" s="29"/>
      <c r="J9" s="29"/>
      <c r="K9" s="30"/>
    </row>
    <row r="10" spans="1:11" s="23" customFormat="1" ht="39" customHeight="1" x14ac:dyDescent="0.2">
      <c r="A10" s="21" t="s">
        <v>29</v>
      </c>
      <c r="B10" s="21" t="s">
        <v>30</v>
      </c>
      <c r="C10" s="21" t="s">
        <v>17</v>
      </c>
      <c r="D10" s="21" t="s">
        <v>31</v>
      </c>
      <c r="E10" s="22" t="s">
        <v>32</v>
      </c>
      <c r="F10" s="25">
        <v>4</v>
      </c>
      <c r="G10" s="26">
        <v>2.5</v>
      </c>
      <c r="H10" s="33"/>
      <c r="I10" s="26">
        <f>F10*G10</f>
        <v>10</v>
      </c>
      <c r="J10" s="26"/>
      <c r="K10" s="27"/>
    </row>
    <row r="11" spans="1:11" s="23" customFormat="1" ht="24" customHeight="1" x14ac:dyDescent="0.2">
      <c r="A11" s="21" t="s">
        <v>33</v>
      </c>
      <c r="B11" s="21" t="s">
        <v>34</v>
      </c>
      <c r="C11" s="21" t="s">
        <v>17</v>
      </c>
      <c r="D11" s="21" t="s">
        <v>35</v>
      </c>
      <c r="E11" s="22" t="s">
        <v>23</v>
      </c>
      <c r="F11" s="25"/>
      <c r="G11" s="26"/>
      <c r="H11" s="33"/>
      <c r="I11" s="26"/>
      <c r="J11" s="26"/>
      <c r="K11" s="27">
        <v>42</v>
      </c>
    </row>
    <row r="12" spans="1:11" s="23" customFormat="1" ht="39" customHeight="1" x14ac:dyDescent="0.2">
      <c r="A12" s="21" t="s">
        <v>36</v>
      </c>
      <c r="B12" s="21" t="s">
        <v>37</v>
      </c>
      <c r="C12" s="21" t="s">
        <v>38</v>
      </c>
      <c r="D12" s="21" t="s">
        <v>39</v>
      </c>
      <c r="E12" s="22" t="s">
        <v>40</v>
      </c>
      <c r="F12" s="25"/>
      <c r="G12" s="26"/>
      <c r="H12" s="33"/>
      <c r="I12" s="26"/>
      <c r="J12" s="26"/>
      <c r="K12" s="27">
        <v>1</v>
      </c>
    </row>
    <row r="13" spans="1:11" s="23" customFormat="1" ht="26.1" customHeight="1" x14ac:dyDescent="0.2">
      <c r="A13" s="21" t="s">
        <v>41</v>
      </c>
      <c r="B13" s="21" t="s">
        <v>42</v>
      </c>
      <c r="C13" s="21" t="s">
        <v>17</v>
      </c>
      <c r="D13" s="21" t="s">
        <v>43</v>
      </c>
      <c r="E13" s="22" t="s">
        <v>44</v>
      </c>
      <c r="F13" s="25"/>
      <c r="G13" s="26"/>
      <c r="H13" s="33"/>
      <c r="I13" s="26"/>
      <c r="J13" s="26"/>
      <c r="K13" s="27">
        <v>1</v>
      </c>
    </row>
    <row r="14" spans="1:11" ht="24" customHeight="1" x14ac:dyDescent="0.2">
      <c r="A14" s="5" t="s">
        <v>45</v>
      </c>
      <c r="B14" s="5" t="s">
        <v>13</v>
      </c>
      <c r="C14" s="5"/>
      <c r="D14" s="5" t="s">
        <v>46</v>
      </c>
      <c r="E14" s="6"/>
      <c r="F14" s="28"/>
      <c r="G14" s="28"/>
      <c r="H14" s="35"/>
      <c r="I14" s="29"/>
      <c r="J14" s="29"/>
      <c r="K14" s="30"/>
    </row>
    <row r="15" spans="1:11" s="23" customFormat="1" ht="39" customHeight="1" x14ac:dyDescent="0.2">
      <c r="A15" s="21" t="s">
        <v>47</v>
      </c>
      <c r="B15" s="21" t="s">
        <v>48</v>
      </c>
      <c r="C15" s="21" t="s">
        <v>17</v>
      </c>
      <c r="D15" s="21" t="s">
        <v>49</v>
      </c>
      <c r="E15" s="22" t="s">
        <v>50</v>
      </c>
      <c r="F15" s="25">
        <v>312</v>
      </c>
      <c r="G15" s="26">
        <v>6</v>
      </c>
      <c r="H15" s="33">
        <v>0.2</v>
      </c>
      <c r="I15" s="37">
        <f>F15*G15*H15</f>
        <v>374.40000000000003</v>
      </c>
      <c r="J15" s="26">
        <f>I15</f>
        <v>374.40000000000003</v>
      </c>
      <c r="K15" s="27"/>
    </row>
    <row r="16" spans="1:11" s="23" customFormat="1" ht="51.95" customHeight="1" x14ac:dyDescent="0.2">
      <c r="A16" s="21" t="s">
        <v>51</v>
      </c>
      <c r="B16" s="21" t="s">
        <v>52</v>
      </c>
      <c r="C16" s="21" t="s">
        <v>17</v>
      </c>
      <c r="D16" s="21" t="s">
        <v>53</v>
      </c>
      <c r="E16" s="22" t="s">
        <v>50</v>
      </c>
      <c r="F16" s="25">
        <f>F15</f>
        <v>312</v>
      </c>
      <c r="G16" s="26">
        <f>G15</f>
        <v>6</v>
      </c>
      <c r="H16" s="33">
        <f>H15</f>
        <v>0.2</v>
      </c>
      <c r="I16" s="37">
        <f t="shared" ref="I16:I17" si="0">F16*G16*H16</f>
        <v>374.40000000000003</v>
      </c>
      <c r="J16" s="26">
        <f>I16</f>
        <v>374.40000000000003</v>
      </c>
      <c r="K16" s="27"/>
    </row>
    <row r="17" spans="1:11" s="23" customFormat="1" ht="39" customHeight="1" x14ac:dyDescent="0.2">
      <c r="A17" s="21" t="s">
        <v>54</v>
      </c>
      <c r="B17" s="21" t="s">
        <v>55</v>
      </c>
      <c r="C17" s="21" t="s">
        <v>17</v>
      </c>
      <c r="D17" s="21" t="s">
        <v>56</v>
      </c>
      <c r="E17" s="22" t="s">
        <v>57</v>
      </c>
      <c r="F17" s="25">
        <f>F16</f>
        <v>312</v>
      </c>
      <c r="G17" s="26">
        <f>G16</f>
        <v>6</v>
      </c>
      <c r="H17" s="33">
        <f>H16</f>
        <v>0.2</v>
      </c>
      <c r="I17" s="37">
        <f t="shared" si="0"/>
        <v>374.40000000000003</v>
      </c>
      <c r="J17" s="26">
        <f>I17</f>
        <v>374.40000000000003</v>
      </c>
      <c r="K17" s="27"/>
    </row>
    <row r="18" spans="1:11" ht="24" customHeight="1" x14ac:dyDescent="0.2">
      <c r="A18" s="5" t="s">
        <v>58</v>
      </c>
      <c r="B18" s="5" t="s">
        <v>13</v>
      </c>
      <c r="C18" s="5"/>
      <c r="D18" s="5" t="s">
        <v>59</v>
      </c>
      <c r="E18" s="6"/>
      <c r="F18" s="28"/>
      <c r="G18" s="28"/>
      <c r="H18" s="35"/>
      <c r="I18" s="29"/>
      <c r="J18" s="29"/>
      <c r="K18" s="30"/>
    </row>
    <row r="19" spans="1:11" s="23" customFormat="1" ht="29.25" customHeight="1" x14ac:dyDescent="0.2">
      <c r="A19" s="21" t="s">
        <v>60</v>
      </c>
      <c r="B19" s="21" t="s">
        <v>61</v>
      </c>
      <c r="C19" s="21" t="s">
        <v>17</v>
      </c>
      <c r="D19" s="21" t="s">
        <v>62</v>
      </c>
      <c r="E19" s="22" t="s">
        <v>32</v>
      </c>
      <c r="F19" s="25">
        <f>F15</f>
        <v>312</v>
      </c>
      <c r="G19" s="26">
        <f>G15</f>
        <v>6</v>
      </c>
      <c r="H19" s="33"/>
      <c r="I19" s="26">
        <f>F19*G19</f>
        <v>1872</v>
      </c>
      <c r="J19" s="26"/>
      <c r="K19" s="27"/>
    </row>
    <row r="20" spans="1:11" s="23" customFormat="1" ht="26.1" customHeight="1" x14ac:dyDescent="0.2">
      <c r="A20" s="21" t="s">
        <v>63</v>
      </c>
      <c r="B20" s="21" t="s">
        <v>64</v>
      </c>
      <c r="C20" s="21" t="s">
        <v>38</v>
      </c>
      <c r="D20" s="21" t="s">
        <v>65</v>
      </c>
      <c r="E20" s="22" t="s">
        <v>66</v>
      </c>
      <c r="F20" s="25">
        <v>300</v>
      </c>
      <c r="G20" s="26"/>
      <c r="H20" s="33"/>
      <c r="I20" s="26">
        <f>F20*K20</f>
        <v>600</v>
      </c>
      <c r="J20" s="26"/>
      <c r="K20" s="27">
        <v>2</v>
      </c>
    </row>
    <row r="21" spans="1:11" s="23" customFormat="1" ht="26.1" customHeight="1" x14ac:dyDescent="0.2">
      <c r="A21" s="21" t="s">
        <v>67</v>
      </c>
      <c r="B21" s="21" t="s">
        <v>64</v>
      </c>
      <c r="C21" s="21" t="s">
        <v>38</v>
      </c>
      <c r="D21" s="21" t="s">
        <v>68</v>
      </c>
      <c r="E21" s="22" t="s">
        <v>66</v>
      </c>
      <c r="F21" s="25">
        <v>24</v>
      </c>
      <c r="G21" s="26"/>
      <c r="H21" s="33"/>
      <c r="I21" s="26"/>
      <c r="J21" s="26"/>
      <c r="K21" s="27"/>
    </row>
    <row r="22" spans="1:11" s="23" customFormat="1" ht="24" customHeight="1" x14ac:dyDescent="0.2">
      <c r="A22" s="21" t="s">
        <v>69</v>
      </c>
      <c r="B22" s="21" t="s">
        <v>70</v>
      </c>
      <c r="C22" s="21" t="s">
        <v>38</v>
      </c>
      <c r="D22" s="21" t="s">
        <v>71</v>
      </c>
      <c r="E22" s="22" t="s">
        <v>32</v>
      </c>
      <c r="F22" s="25">
        <f>F19</f>
        <v>312</v>
      </c>
      <c r="G22" s="26">
        <f>G19</f>
        <v>6</v>
      </c>
      <c r="H22" s="33"/>
      <c r="I22" s="26">
        <f>F22*G22</f>
        <v>1872</v>
      </c>
      <c r="J22" s="26"/>
      <c r="K22" s="27"/>
    </row>
    <row r="23" spans="1:11" s="23" customFormat="1" ht="26.1" customHeight="1" x14ac:dyDescent="0.2">
      <c r="A23" s="21" t="s">
        <v>72</v>
      </c>
      <c r="B23" s="21" t="s">
        <v>73</v>
      </c>
      <c r="C23" s="21" t="s">
        <v>17</v>
      </c>
      <c r="D23" s="21" t="s">
        <v>74</v>
      </c>
      <c r="E23" s="22" t="s">
        <v>75</v>
      </c>
      <c r="F23" s="36">
        <f>I20</f>
        <v>600</v>
      </c>
      <c r="G23" s="26"/>
      <c r="H23" s="33">
        <v>0.4</v>
      </c>
      <c r="I23" s="26">
        <f>F23*H23</f>
        <v>240</v>
      </c>
      <c r="J23" s="26"/>
      <c r="K23" s="27"/>
    </row>
    <row r="24" spans="1:11" ht="24" customHeight="1" x14ac:dyDescent="0.2">
      <c r="A24" s="5" t="s">
        <v>76</v>
      </c>
      <c r="B24" s="5" t="s">
        <v>13</v>
      </c>
      <c r="C24" s="5"/>
      <c r="D24" s="5" t="s">
        <v>77</v>
      </c>
      <c r="E24" s="6"/>
      <c r="F24" s="28"/>
      <c r="G24" s="28"/>
      <c r="H24" s="35"/>
      <c r="I24" s="29"/>
      <c r="J24" s="29"/>
      <c r="K24" s="30"/>
    </row>
    <row r="25" spans="1:11" ht="24" customHeight="1" x14ac:dyDescent="0.2">
      <c r="A25" s="5" t="s">
        <v>78</v>
      </c>
      <c r="B25" s="5" t="s">
        <v>13</v>
      </c>
      <c r="C25" s="5"/>
      <c r="D25" s="5" t="s">
        <v>46</v>
      </c>
      <c r="E25" s="6"/>
      <c r="F25" s="28"/>
      <c r="G25" s="28"/>
      <c r="H25" s="35"/>
      <c r="I25" s="29"/>
      <c r="J25" s="29"/>
      <c r="K25" s="30"/>
    </row>
    <row r="26" spans="1:11" s="23" customFormat="1" ht="29.25" customHeight="1" x14ac:dyDescent="0.2">
      <c r="A26" s="21" t="s">
        <v>79</v>
      </c>
      <c r="B26" s="21" t="s">
        <v>48</v>
      </c>
      <c r="C26" s="21" t="s">
        <v>17</v>
      </c>
      <c r="D26" s="21" t="s">
        <v>49</v>
      </c>
      <c r="E26" s="22" t="s">
        <v>50</v>
      </c>
      <c r="F26" s="25">
        <v>96</v>
      </c>
      <c r="G26" s="26">
        <v>6</v>
      </c>
      <c r="H26" s="33">
        <v>0.2</v>
      </c>
      <c r="I26" s="37">
        <f>F26*G26*H26</f>
        <v>115.2</v>
      </c>
      <c r="J26" s="26">
        <f>I26</f>
        <v>115.2</v>
      </c>
      <c r="K26" s="27"/>
    </row>
    <row r="27" spans="1:11" s="23" customFormat="1" ht="51.95" customHeight="1" x14ac:dyDescent="0.2">
      <c r="A27" s="21" t="s">
        <v>80</v>
      </c>
      <c r="B27" s="21" t="s">
        <v>52</v>
      </c>
      <c r="C27" s="21" t="s">
        <v>17</v>
      </c>
      <c r="D27" s="21" t="s">
        <v>53</v>
      </c>
      <c r="E27" s="22" t="s">
        <v>50</v>
      </c>
      <c r="F27" s="25">
        <f>F26</f>
        <v>96</v>
      </c>
      <c r="G27" s="26">
        <f>G26</f>
        <v>6</v>
      </c>
      <c r="H27" s="33">
        <f>H26</f>
        <v>0.2</v>
      </c>
      <c r="I27" s="37">
        <f>F27*G27*H27</f>
        <v>115.2</v>
      </c>
      <c r="J27" s="26">
        <f>I27</f>
        <v>115.2</v>
      </c>
      <c r="K27" s="27"/>
    </row>
    <row r="28" spans="1:11" s="23" customFormat="1" ht="37.5" customHeight="1" x14ac:dyDescent="0.2">
      <c r="A28" s="21" t="s">
        <v>81</v>
      </c>
      <c r="B28" s="21" t="s">
        <v>55</v>
      </c>
      <c r="C28" s="21" t="s">
        <v>17</v>
      </c>
      <c r="D28" s="21" t="s">
        <v>56</v>
      </c>
      <c r="E28" s="22" t="s">
        <v>57</v>
      </c>
      <c r="F28" s="25">
        <f>F27</f>
        <v>96</v>
      </c>
      <c r="G28" s="26">
        <f>G27</f>
        <v>6</v>
      </c>
      <c r="H28" s="33">
        <f>H27</f>
        <v>0.2</v>
      </c>
      <c r="I28" s="37">
        <f>F28*G28*H28</f>
        <v>115.2</v>
      </c>
      <c r="J28" s="26">
        <f>I28</f>
        <v>115.2</v>
      </c>
      <c r="K28" s="27"/>
    </row>
    <row r="29" spans="1:11" ht="24" customHeight="1" x14ac:dyDescent="0.2">
      <c r="A29" s="5" t="s">
        <v>82</v>
      </c>
      <c r="B29" s="5" t="s">
        <v>13</v>
      </c>
      <c r="C29" s="5"/>
      <c r="D29" s="5" t="s">
        <v>59</v>
      </c>
      <c r="E29" s="6"/>
      <c r="F29" s="28"/>
      <c r="G29" s="28"/>
      <c r="H29" s="35"/>
      <c r="I29" s="29"/>
      <c r="J29" s="29"/>
      <c r="K29" s="30"/>
    </row>
    <row r="30" spans="1:11" s="23" customFormat="1" ht="39" customHeight="1" x14ac:dyDescent="0.2">
      <c r="A30" s="21" t="s">
        <v>83</v>
      </c>
      <c r="B30" s="21" t="s">
        <v>61</v>
      </c>
      <c r="C30" s="21" t="s">
        <v>17</v>
      </c>
      <c r="D30" s="21" t="s">
        <v>62</v>
      </c>
      <c r="E30" s="22" t="s">
        <v>32</v>
      </c>
      <c r="F30" s="25">
        <v>96</v>
      </c>
      <c r="G30" s="26">
        <v>6</v>
      </c>
      <c r="H30" s="33"/>
      <c r="I30" s="26">
        <f>F30*G30</f>
        <v>576</v>
      </c>
      <c r="J30" s="26"/>
      <c r="K30" s="27"/>
    </row>
    <row r="31" spans="1:11" s="23" customFormat="1" ht="26.1" customHeight="1" x14ac:dyDescent="0.2">
      <c r="A31" s="21" t="s">
        <v>84</v>
      </c>
      <c r="B31" s="21" t="s">
        <v>64</v>
      </c>
      <c r="C31" s="21" t="s">
        <v>38</v>
      </c>
      <c r="D31" s="21" t="s">
        <v>65</v>
      </c>
      <c r="E31" s="22" t="s">
        <v>66</v>
      </c>
      <c r="F31" s="25">
        <v>180</v>
      </c>
      <c r="G31" s="26"/>
      <c r="H31" s="33"/>
      <c r="I31" s="26"/>
      <c r="J31" s="26"/>
      <c r="K31" s="27"/>
    </row>
    <row r="32" spans="1:11" s="23" customFormat="1" ht="26.1" customHeight="1" x14ac:dyDescent="0.2">
      <c r="A32" s="21" t="s">
        <v>85</v>
      </c>
      <c r="B32" s="21" t="s">
        <v>64</v>
      </c>
      <c r="C32" s="21" t="s">
        <v>38</v>
      </c>
      <c r="D32" s="21" t="s">
        <v>86</v>
      </c>
      <c r="E32" s="22" t="s">
        <v>66</v>
      </c>
      <c r="F32" s="25">
        <v>18</v>
      </c>
      <c r="G32" s="26"/>
      <c r="H32" s="33"/>
      <c r="I32" s="26"/>
      <c r="J32" s="26"/>
      <c r="K32" s="27"/>
    </row>
    <row r="33" spans="1:11" s="23" customFormat="1" ht="24" customHeight="1" x14ac:dyDescent="0.2">
      <c r="A33" s="21" t="s">
        <v>87</v>
      </c>
      <c r="B33" s="21" t="s">
        <v>70</v>
      </c>
      <c r="C33" s="21" t="s">
        <v>38</v>
      </c>
      <c r="D33" s="21" t="s">
        <v>71</v>
      </c>
      <c r="E33" s="22" t="s">
        <v>32</v>
      </c>
      <c r="F33" s="25">
        <f>F30</f>
        <v>96</v>
      </c>
      <c r="G33" s="26">
        <f>G30</f>
        <v>6</v>
      </c>
      <c r="H33" s="33"/>
      <c r="I33" s="26">
        <f>F33*G33</f>
        <v>576</v>
      </c>
      <c r="J33" s="26"/>
      <c r="K33" s="27"/>
    </row>
    <row r="34" spans="1:11" s="23" customFormat="1" ht="26.1" customHeight="1" x14ac:dyDescent="0.2">
      <c r="A34" s="21" t="s">
        <v>88</v>
      </c>
      <c r="B34" s="21" t="s">
        <v>73</v>
      </c>
      <c r="C34" s="21" t="s">
        <v>17</v>
      </c>
      <c r="D34" s="21" t="s">
        <v>74</v>
      </c>
      <c r="E34" s="22" t="s">
        <v>75</v>
      </c>
      <c r="F34" s="25">
        <v>180</v>
      </c>
      <c r="G34" s="26"/>
      <c r="H34" s="33">
        <v>0.4</v>
      </c>
      <c r="I34" s="26">
        <f>F34*H34</f>
        <v>72</v>
      </c>
      <c r="J34" s="26"/>
      <c r="K34" s="27"/>
    </row>
    <row r="35" spans="1:1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x14ac:dyDescent="0.2">
      <c r="A36" s="14"/>
      <c r="B36" s="14"/>
      <c r="C36" s="14"/>
      <c r="D36" s="12"/>
      <c r="E36" s="11"/>
      <c r="F36" s="15"/>
      <c r="G36" s="14"/>
      <c r="H36" s="11"/>
      <c r="I36" s="16"/>
      <c r="J36" s="14"/>
      <c r="K36" s="14"/>
    </row>
    <row r="37" spans="1:11" ht="69.95" customHeight="1" x14ac:dyDescent="0.2">
      <c r="A37" s="17" t="s">
        <v>89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</sheetData>
  <mergeCells count="11">
    <mergeCell ref="E1:F1"/>
    <mergeCell ref="G1:I1"/>
    <mergeCell ref="J1:K1"/>
    <mergeCell ref="E2:F2"/>
    <mergeCell ref="G2:I2"/>
    <mergeCell ref="J2:K2"/>
    <mergeCell ref="A36:C36"/>
    <mergeCell ref="F36:G36"/>
    <mergeCell ref="I36:K36"/>
    <mergeCell ref="A37:K37"/>
    <mergeCell ref="A3:K3"/>
  </mergeCells>
  <pageMargins left="0.5" right="0.5" top="1" bottom="1" header="0.5" footer="0.5"/>
  <pageSetup paperSize="9" scale="69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2025-11-24T22:46:16Z</dcterms:created>
  <dcterms:modified xsi:type="dcterms:W3CDTF">2025-11-24T23:03:49Z</dcterms:modified>
</cp:coreProperties>
</file>